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2" i="1" l="1"/>
  <c r="R22" i="1"/>
  <c r="P22" i="1"/>
  <c r="O22" i="1"/>
  <c r="M22" i="1"/>
  <c r="L22" i="1"/>
  <c r="J22" i="1"/>
  <c r="I22" i="1"/>
  <c r="H22" i="1"/>
  <c r="Q22" i="1" s="1"/>
  <c r="H20" i="1"/>
  <c r="K20" i="1" s="1"/>
  <c r="I20" i="1"/>
  <c r="J20" i="1"/>
  <c r="L20" i="1"/>
  <c r="M20" i="1"/>
  <c r="O20" i="1"/>
  <c r="P20" i="1"/>
  <c r="R20" i="1"/>
  <c r="S20" i="1"/>
  <c r="T20" i="1"/>
  <c r="H19" i="1"/>
  <c r="N19" i="1" s="1"/>
  <c r="I19" i="1"/>
  <c r="J19" i="1"/>
  <c r="K19" i="1"/>
  <c r="L19" i="1"/>
  <c r="M19" i="1"/>
  <c r="O19" i="1"/>
  <c r="P19" i="1"/>
  <c r="R19" i="1"/>
  <c r="S19" i="1"/>
  <c r="H18" i="1"/>
  <c r="N18" i="1" s="1"/>
  <c r="I18" i="1"/>
  <c r="J18" i="1"/>
  <c r="K18" i="1"/>
  <c r="L18" i="1"/>
  <c r="M18" i="1"/>
  <c r="O18" i="1"/>
  <c r="P18" i="1"/>
  <c r="Q18" i="1"/>
  <c r="R18" i="1"/>
  <c r="S18" i="1"/>
  <c r="T18" i="1"/>
  <c r="H17" i="1"/>
  <c r="N17" i="1" s="1"/>
  <c r="I17" i="1"/>
  <c r="J17" i="1"/>
  <c r="K17" i="1"/>
  <c r="L17" i="1"/>
  <c r="M17" i="1"/>
  <c r="O17" i="1"/>
  <c r="P17" i="1"/>
  <c r="R17" i="1"/>
  <c r="S17" i="1"/>
  <c r="T17" i="1"/>
  <c r="H16" i="1"/>
  <c r="N16" i="1" s="1"/>
  <c r="I16" i="1"/>
  <c r="J16" i="1"/>
  <c r="K16" i="1"/>
  <c r="L16" i="1"/>
  <c r="M16" i="1"/>
  <c r="O16" i="1"/>
  <c r="P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T22" i="1" l="1"/>
  <c r="T23" i="1" s="1"/>
  <c r="K22" i="1"/>
  <c r="N22" i="1"/>
  <c r="Q20" i="1"/>
  <c r="N20" i="1"/>
  <c r="T19" i="1"/>
  <c r="Q19" i="1"/>
  <c r="Q17" i="1"/>
  <c r="Q16" i="1"/>
  <c r="T15" i="1"/>
  <c r="K15" i="1"/>
  <c r="N15" i="1"/>
  <c r="H21" i="1"/>
  <c r="G21" i="1"/>
  <c r="F21" i="1"/>
  <c r="F23" i="1" l="1"/>
  <c r="G23" i="1"/>
  <c r="H23" i="1"/>
  <c r="C16" i="1"/>
  <c r="D16" i="1"/>
  <c r="E16" i="1"/>
  <c r="C17" i="1"/>
  <c r="D17" i="1"/>
  <c r="E17" i="1"/>
  <c r="C18" i="1"/>
  <c r="D18" i="1"/>
  <c r="E18" i="1"/>
  <c r="C20" i="1"/>
  <c r="D20" i="1"/>
  <c r="E20" i="1"/>
  <c r="C22" i="1"/>
  <c r="D22" i="1"/>
  <c r="E22" i="1"/>
  <c r="E15" i="1"/>
  <c r="D15" i="1"/>
  <c r="C15" i="1" l="1"/>
  <c r="S23" i="1" l="1"/>
  <c r="R23" i="1"/>
  <c r="Q23" i="1"/>
  <c r="P23" i="1"/>
  <c r="O23" i="1"/>
  <c r="N23" i="1"/>
  <c r="M23" i="1"/>
  <c r="L23" i="1"/>
  <c r="K23" i="1"/>
  <c r="J23" i="1"/>
  <c r="I23" i="1"/>
</calcChain>
</file>

<file path=xl/sharedStrings.xml><?xml version="1.0" encoding="utf-8"?>
<sst xmlns="http://schemas.openxmlformats.org/spreadsheetml/2006/main" count="84" uniqueCount="63">
  <si>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</si>
  <si>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</si>
  <si>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</si>
  <si>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</si>
  <si>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</si>
  <si>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</si>
  <si>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</si>
  <si>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</si>
  <si>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</si>
  <si>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</si>
  <si>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</si>
  <si>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</si>
  <si>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</si>
  <si>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</si>
  <si>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</si>
  <si>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</si>
  <si>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</si>
  <si>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</si>
  <si>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</si>
  <si>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</si>
  <si>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</si>
  <si>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</si>
  <si>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</si>
  <si>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</si>
  <si>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</si>
  <si>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</si>
  <si>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</si>
  <si>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</si>
  <si>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ст. 402
Методичний посібник «Організація
харчування дітей у дошкільних
навчальних закладах»
Видання 2014 р.
</t>
  </si>
  <si>
    <t>ОЛАДКИ З М'ЯСА КУРКИ</t>
  </si>
  <si>
    <t>М’ясо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</si>
  <si>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</si>
  <si>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Г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</si>
  <si>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</si>
  <si>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</si>
  <si>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Молоко 2,5%</t>
  </si>
  <si>
    <t>МП  Л</t>
  </si>
  <si>
    <t>Однорідна рідина без осаду; колір білий зі злегка жовтуватим відтінком; смак і запах, властиві свіжому молоку.</t>
  </si>
  <si>
    <t>Підготовлене філе курки, пропускають через м'ясорубку разом із попередньо замоченим у молоці хлібом пшеничним, добре розмішують, додають підготовлені яйця та сіль, розводять молоком, після чого ретельно перемішують. Готову масу викладають столовою ложкою на сковороду з олією, нагрітою до 150-160 °С, та злегка обсмажують протягом 5 хв з обох боків до утворення рум'яної скоринки. Підсмажені оладки викладають на лист та доводять до готовності у духовій шафі за температури 220-250 °С (15-20 хв).</t>
  </si>
  <si>
    <t>Подають на мілкій закусочній тарілці за температури 65 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</si>
  <si>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круглої форми або злегка деформовані.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</si>
  <si>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світло – 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</si>
  <si>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смаженого м’яса птиці, в міру посолений.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</si>
  <si>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 </t>
    </r>
  </si>
  <si>
    <t>70 г ± 3 %</t>
  </si>
  <si>
    <t>93 г ± 3 %</t>
  </si>
  <si>
    <t xml:space="preserve">                                                                                                                        (підпис)                                 (ім’я, прізвище)</t>
  </si>
  <si>
    <t>Яйце куряче</t>
  </si>
  <si>
    <t>Я</t>
  </si>
  <si>
    <t>Свіжі, столові, шкаралупа чиста, міцна, цілісна.</t>
  </si>
  <si>
    <t>1/10</t>
  </si>
  <si>
    <t>Сіль йодована</t>
  </si>
  <si>
    <t>Маса фаршу: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</si>
  <si>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</si>
  <si>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</si>
  <si>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</si>
  <si>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Порціонування</t>
  </si>
  <si>
    <t>1/7,5</t>
  </si>
  <si>
    <t>ВИХІД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</si>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</sst>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zoomScale="70" zoomScaleNormal="100" zoomScalePageLayoutView="70" workbookViewId="0">
      <selection activeCell="A5" sqref="A5:XFD11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8" customWidth="1"/>
    <col min="22" max="22" width="10.88671875" customWidth="1"/>
    <col min="23" max="23" width="13.33203125" customWidth="1"/>
    <col min="24" max="24" width="12.44140625" customWidth="1"/>
  </cols>
  <sheetData>
    <row r="1" spans="1:29" x14ac:dyDescent="0.3">
      <c r="A1" s="2"/>
      <c r="B1" s="44" t="s">
        <v>28</v>
      </c>
      <c r="C1" s="44"/>
      <c r="D1" s="44"/>
      <c r="E1" s="44"/>
      <c r="F1" s="44"/>
      <c r="G1" s="44"/>
      <c r="H1" s="44"/>
      <c r="I1" s="2"/>
      <c r="J1" s="2"/>
      <c r="K1" s="2"/>
      <c r="L1" s="2"/>
      <c r="M1" s="2"/>
      <c r="N1" s="2"/>
      <c r="O1" s="2"/>
      <c r="P1" s="3"/>
      <c r="Q1" s="43" t="s">
        <v>17</v>
      </c>
      <c r="R1" s="43"/>
      <c r="S1" s="43"/>
      <c r="T1" s="43"/>
      <c r="U1" s="43"/>
    </row>
    <row r="2" spans="1:29" x14ac:dyDescent="0.3">
      <c r="A2" s="2"/>
      <c r="B2" s="44"/>
      <c r="C2" s="44"/>
      <c r="D2" s="44"/>
      <c r="E2" s="44"/>
      <c r="F2" s="44"/>
      <c r="G2" s="44"/>
      <c r="H2" s="44"/>
      <c r="I2" s="2"/>
      <c r="J2" s="2"/>
      <c r="K2" s="2"/>
      <c r="L2" s="2"/>
      <c r="M2" s="2"/>
      <c r="N2" s="2"/>
      <c r="O2" s="2"/>
      <c r="P2" s="3"/>
      <c r="Q2" s="43" t="s">
        <v>18</v>
      </c>
      <c r="R2" s="43"/>
      <c r="S2" s="43"/>
      <c r="T2" s="43"/>
      <c r="U2" s="43"/>
    </row>
    <row r="3" spans="1:29" x14ac:dyDescent="0.3">
      <c r="A3" s="2"/>
      <c r="B3" s="44"/>
      <c r="C3" s="44"/>
      <c r="D3" s="44"/>
      <c r="E3" s="44"/>
      <c r="F3" s="44"/>
      <c r="G3" s="44"/>
      <c r="H3" s="44"/>
      <c r="I3" s="2"/>
      <c r="J3" s="2"/>
      <c r="K3" s="2"/>
      <c r="L3" s="2"/>
      <c r="M3" s="2"/>
      <c r="N3" s="2"/>
      <c r="O3" s="2"/>
      <c r="P3" s="3"/>
      <c r="Q3" s="43" t="s">
        <v>19</v>
      </c>
      <c r="R3" s="43"/>
      <c r="S3" s="43"/>
      <c r="T3" s="43"/>
      <c r="U3" s="43"/>
    </row>
    <row r="4" spans="1:29" x14ac:dyDescent="0.3">
      <c r="A4" s="2"/>
      <c r="B4" s="44"/>
      <c r="C4" s="44"/>
      <c r="D4" s="44"/>
      <c r="E4" s="44"/>
      <c r="F4" s="44"/>
      <c r="G4" s="44"/>
      <c r="H4" s="44"/>
      <c r="I4" s="2"/>
      <c r="J4" s="2"/>
      <c r="K4" s="2"/>
      <c r="L4" s="2"/>
      <c r="M4" s="2"/>
      <c r="N4" s="2"/>
      <c r="O4" s="2"/>
      <c r="P4" s="3"/>
      <c r="Q4" s="43" t="s">
        <v>20</v>
      </c>
      <c r="R4" s="43"/>
      <c r="S4" s="43"/>
      <c r="T4" s="43"/>
      <c r="U4" s="43"/>
    </row>
    <row r="5" spans="1:29" s="67" customFormat="1" x14ac:dyDescent="0.3">
      <c r="A5" s="75"/>
      <c r="B5" s="44"/>
      <c r="C5" s="44"/>
      <c r="D5" s="44"/>
      <c r="E5" s="44"/>
      <c r="F5" s="44"/>
      <c r="G5" s="44"/>
      <c r="H5" s="44"/>
      <c r="I5" s="75"/>
      <c r="J5" s="75"/>
      <c r="K5" s="75"/>
      <c r="L5" s="75"/>
      <c r="M5" s="75"/>
      <c r="N5" s="75"/>
      <c r="O5" s="75"/>
      <c r="P5" s="76"/>
      <c r="Q5" s="76"/>
      <c r="R5" s="76"/>
      <c r="S5" s="76"/>
      <c r="T5" s="76"/>
      <c r="U5" s="76"/>
    </row>
    <row r="6" spans="1:29" s="67" customFormat="1" x14ac:dyDescent="0.3">
      <c r="A6" s="75"/>
      <c r="B6" s="77"/>
      <c r="C6" s="77"/>
      <c r="D6" s="77"/>
      <c r="E6" s="77"/>
      <c r="F6" s="77"/>
      <c r="G6" s="77"/>
      <c r="H6" s="77"/>
      <c r="I6" s="75"/>
      <c r="J6" s="75"/>
      <c r="K6" s="75"/>
      <c r="L6" s="75"/>
      <c r="M6" s="75"/>
      <c r="N6" s="75"/>
      <c r="O6" s="75"/>
      <c r="P6" s="76"/>
      <c r="Q6" s="76"/>
      <c r="R6" s="76"/>
      <c r="S6" s="76"/>
      <c r="T6" s="76"/>
      <c r="U6" s="76"/>
    </row>
    <row r="7" spans="1:29" s="67" customFormat="1" x14ac:dyDescent="0.3">
      <c r="A7" s="78" t="s">
        <v>16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9" s="67" customFormat="1" x14ac:dyDescent="0.3">
      <c r="A8" s="79" t="s">
        <v>29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</row>
    <row r="9" spans="1:29" s="67" customFormat="1" x14ac:dyDescent="0.3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1:29" s="67" customFormat="1" ht="15.75" customHeight="1" x14ac:dyDescent="0.3">
      <c r="A10" s="48" t="s">
        <v>0</v>
      </c>
      <c r="B10" s="46" t="s">
        <v>14</v>
      </c>
      <c r="C10" s="81" t="s">
        <v>1</v>
      </c>
      <c r="D10" s="81"/>
      <c r="E10" s="81"/>
      <c r="F10" s="81"/>
      <c r="G10" s="81"/>
      <c r="H10" s="81"/>
      <c r="I10" s="81" t="s">
        <v>2</v>
      </c>
      <c r="J10" s="81"/>
      <c r="K10" s="81"/>
      <c r="L10" s="81"/>
      <c r="M10" s="81"/>
      <c r="N10" s="81"/>
      <c r="O10" s="81"/>
      <c r="P10" s="81"/>
      <c r="Q10" s="81"/>
      <c r="R10" s="53" t="s">
        <v>13</v>
      </c>
      <c r="S10" s="53"/>
      <c r="T10" s="53"/>
      <c r="U10" s="53" t="s">
        <v>3</v>
      </c>
      <c r="V10" s="57" t="s">
        <v>25</v>
      </c>
      <c r="W10" s="46" t="s">
        <v>27</v>
      </c>
      <c r="X10" s="66" t="s">
        <v>56</v>
      </c>
    </row>
    <row r="11" spans="1:29" s="67" customFormat="1" ht="15.75" customHeight="1" x14ac:dyDescent="0.3">
      <c r="A11" s="49"/>
      <c r="B11" s="46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53"/>
      <c r="S11" s="53"/>
      <c r="T11" s="53"/>
      <c r="U11" s="53"/>
      <c r="V11" s="58"/>
      <c r="W11" s="46"/>
      <c r="X11" s="68"/>
    </row>
    <row r="12" spans="1:29" ht="25.5" customHeight="1" x14ac:dyDescent="0.3">
      <c r="A12" s="49"/>
      <c r="B12" s="46"/>
      <c r="C12" s="51" t="s">
        <v>8</v>
      </c>
      <c r="D12" s="51"/>
      <c r="E12" s="51"/>
      <c r="F12" s="51" t="s">
        <v>9</v>
      </c>
      <c r="G12" s="51"/>
      <c r="H12" s="51"/>
      <c r="I12" s="51" t="s">
        <v>10</v>
      </c>
      <c r="J12" s="51"/>
      <c r="K12" s="51"/>
      <c r="L12" s="51" t="s">
        <v>11</v>
      </c>
      <c r="M12" s="51"/>
      <c r="N12" s="51"/>
      <c r="O12" s="51" t="s">
        <v>12</v>
      </c>
      <c r="P12" s="51"/>
      <c r="Q12" s="51"/>
      <c r="R12" s="53"/>
      <c r="S12" s="53"/>
      <c r="T12" s="53"/>
      <c r="U12" s="53"/>
      <c r="V12" s="58"/>
      <c r="W12" s="46"/>
      <c r="X12" s="68"/>
      <c r="Y12" s="67"/>
      <c r="Z12" s="67"/>
      <c r="AA12" s="67"/>
      <c r="AB12" s="67"/>
      <c r="AC12" s="67"/>
    </row>
    <row r="13" spans="1:29" x14ac:dyDescent="0.3">
      <c r="A13" s="49"/>
      <c r="B13" s="46"/>
      <c r="C13" s="54" t="s">
        <v>4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6"/>
      <c r="U13" s="53"/>
      <c r="V13" s="59"/>
      <c r="W13" s="46"/>
      <c r="X13" s="69"/>
      <c r="Y13" s="67"/>
      <c r="Z13" s="67"/>
      <c r="AA13" s="67"/>
      <c r="AB13" s="67"/>
      <c r="AC13" s="67"/>
    </row>
    <row r="14" spans="1:29" ht="30.75" customHeight="1" x14ac:dyDescent="0.3">
      <c r="A14" s="50"/>
      <c r="B14" s="46"/>
      <c r="C14" s="12" t="s">
        <v>6</v>
      </c>
      <c r="D14" s="12" t="s">
        <v>7</v>
      </c>
      <c r="E14" s="12" t="s">
        <v>5</v>
      </c>
      <c r="F14" s="12" t="s">
        <v>6</v>
      </c>
      <c r="G14" s="12" t="s">
        <v>7</v>
      </c>
      <c r="H14" s="12" t="s">
        <v>5</v>
      </c>
      <c r="I14" s="12" t="s">
        <v>6</v>
      </c>
      <c r="J14" s="12" t="s">
        <v>7</v>
      </c>
      <c r="K14" s="12" t="s">
        <v>5</v>
      </c>
      <c r="L14" s="12" t="s">
        <v>6</v>
      </c>
      <c r="M14" s="12" t="s">
        <v>7</v>
      </c>
      <c r="N14" s="12" t="s">
        <v>5</v>
      </c>
      <c r="O14" s="12" t="s">
        <v>6</v>
      </c>
      <c r="P14" s="12" t="s">
        <v>7</v>
      </c>
      <c r="Q14" s="12" t="s">
        <v>5</v>
      </c>
      <c r="R14" s="12" t="s">
        <v>6</v>
      </c>
      <c r="S14" s="12" t="s">
        <v>7</v>
      </c>
      <c r="T14" s="12" t="s">
        <v>5</v>
      </c>
      <c r="U14" s="53"/>
      <c r="V14" s="12" t="s">
        <v>15</v>
      </c>
      <c r="W14" s="12" t="s">
        <v>15</v>
      </c>
      <c r="X14" s="70" t="s">
        <v>15</v>
      </c>
      <c r="Y14" s="67"/>
      <c r="Z14" s="70" t="s">
        <v>59</v>
      </c>
      <c r="AA14" s="70" t="s">
        <v>60</v>
      </c>
      <c r="AB14" s="70" t="s">
        <v>61</v>
      </c>
      <c r="AC14" s="70" t="s">
        <v>62</v>
      </c>
    </row>
    <row r="15" spans="1:29" ht="110.4" customHeight="1" x14ac:dyDescent="0.3">
      <c r="A15" s="30"/>
      <c r="B15" s="13" t="s">
        <v>30</v>
      </c>
      <c r="C15" s="14">
        <f>(100*F15)/(100-V15)</f>
        <v>45</v>
      </c>
      <c r="D15" s="14">
        <f t="shared" ref="D15" si="0">(100*G15)/(100-W15)</f>
        <v>45</v>
      </c>
      <c r="E15" s="14">
        <f>(100*H15)/(100-V15)</f>
        <v>60</v>
      </c>
      <c r="F15" s="15">
        <v>45</v>
      </c>
      <c r="G15" s="15">
        <v>45</v>
      </c>
      <c r="H15" s="19">
        <f>G15/0.75</f>
        <v>60</v>
      </c>
      <c r="I15" s="74">
        <f>Z15/100*F15</f>
        <v>8.82</v>
      </c>
      <c r="J15" s="74">
        <f>Z15/100*G15</f>
        <v>8.82</v>
      </c>
      <c r="K15" s="74">
        <f>Z15/100*H15</f>
        <v>11.76</v>
      </c>
      <c r="L15" s="74">
        <f>AA15/100*F15</f>
        <v>1.8449999999999998</v>
      </c>
      <c r="M15" s="74">
        <f>AA15/100*G15</f>
        <v>1.8449999999999998</v>
      </c>
      <c r="N15" s="74">
        <f>AA15/100*H15</f>
        <v>2.4599999999999995</v>
      </c>
      <c r="O15" s="74">
        <f>AB15/100*F15</f>
        <v>0.13500000000000001</v>
      </c>
      <c r="P15" s="74">
        <f>AB15/100*G15</f>
        <v>0.13500000000000001</v>
      </c>
      <c r="Q15" s="74">
        <f>AB15/100*H15</f>
        <v>0.18</v>
      </c>
      <c r="R15" s="73">
        <f>AC15/100*F15</f>
        <v>52.199999999999996</v>
      </c>
      <c r="S15" s="73">
        <f>AC15/100*G15</f>
        <v>52.199999999999996</v>
      </c>
      <c r="T15" s="73">
        <f>AC15/100*H15</f>
        <v>69.599999999999994</v>
      </c>
      <c r="U15" s="35" t="s">
        <v>31</v>
      </c>
      <c r="V15" s="16">
        <v>0</v>
      </c>
      <c r="W15" s="23">
        <v>0</v>
      </c>
      <c r="X15" s="71"/>
      <c r="Y15" s="67"/>
      <c r="Z15" s="72">
        <v>19.600000000000001</v>
      </c>
      <c r="AA15" s="72">
        <v>4.0999999999999996</v>
      </c>
      <c r="AB15" s="72">
        <v>0.3</v>
      </c>
      <c r="AC15" s="73">
        <v>116</v>
      </c>
    </row>
    <row r="16" spans="1:29" ht="60" customHeight="1" x14ac:dyDescent="0.3">
      <c r="A16" s="30" t="s">
        <v>32</v>
      </c>
      <c r="B16" s="13" t="s">
        <v>33</v>
      </c>
      <c r="C16" s="14">
        <f t="shared" ref="C16:C22" si="1">(100*F16)/(100-V16)</f>
        <v>10</v>
      </c>
      <c r="D16" s="14">
        <f t="shared" ref="D16:D22" si="2">(100*G16)/(100-W16)</f>
        <v>10</v>
      </c>
      <c r="E16" s="14">
        <f t="shared" ref="E16:E22" si="3">(100*H16)/(100-V16)</f>
        <v>13.333333333333336</v>
      </c>
      <c r="F16" s="15">
        <v>10</v>
      </c>
      <c r="G16" s="15">
        <v>10</v>
      </c>
      <c r="H16" s="19">
        <f>G16/0.75</f>
        <v>13.333333333333334</v>
      </c>
      <c r="I16" s="74">
        <f>Z16/100*F16</f>
        <v>0.86999999999999988</v>
      </c>
      <c r="J16" s="74">
        <f>Z16/100*G16</f>
        <v>0.86999999999999988</v>
      </c>
      <c r="K16" s="74">
        <f>Z16/100*H16</f>
        <v>1.1599999999999999</v>
      </c>
      <c r="L16" s="74">
        <f>AA16/100*F16</f>
        <v>0.15</v>
      </c>
      <c r="M16" s="74">
        <f>AA16/100*G16</f>
        <v>0.15</v>
      </c>
      <c r="N16" s="74">
        <f>AA16/100*H16</f>
        <v>0.2</v>
      </c>
      <c r="O16" s="74">
        <f>AB16/100*F16</f>
        <v>4</v>
      </c>
      <c r="P16" s="74">
        <f>AB16/100*G16</f>
        <v>4</v>
      </c>
      <c r="Q16" s="74">
        <f>AB16/100*H16</f>
        <v>5.3333333333333339</v>
      </c>
      <c r="R16" s="73">
        <f>AC16/100*F16</f>
        <v>20.9</v>
      </c>
      <c r="S16" s="73">
        <f>AC16/100*G16</f>
        <v>20.9</v>
      </c>
      <c r="T16" s="73">
        <f>AC16/100*H16</f>
        <v>27.866666666666667</v>
      </c>
      <c r="U16" s="35" t="s">
        <v>34</v>
      </c>
      <c r="V16" s="16">
        <v>0</v>
      </c>
      <c r="W16" s="23">
        <v>0</v>
      </c>
      <c r="X16" s="39"/>
      <c r="Z16" s="72">
        <v>8.6999999999999993</v>
      </c>
      <c r="AA16" s="72">
        <v>1.5</v>
      </c>
      <c r="AB16" s="72">
        <v>40</v>
      </c>
      <c r="AC16" s="73">
        <v>209</v>
      </c>
    </row>
    <row r="17" spans="1:29" ht="60.75" customHeight="1" x14ac:dyDescent="0.3">
      <c r="A17" s="30" t="s">
        <v>36</v>
      </c>
      <c r="B17" s="13" t="s">
        <v>35</v>
      </c>
      <c r="C17" s="14">
        <f t="shared" si="1"/>
        <v>10</v>
      </c>
      <c r="D17" s="14">
        <f t="shared" si="2"/>
        <v>10</v>
      </c>
      <c r="E17" s="14">
        <f t="shared" si="3"/>
        <v>13.333333333333336</v>
      </c>
      <c r="F17" s="15">
        <v>10</v>
      </c>
      <c r="G17" s="15">
        <v>10</v>
      </c>
      <c r="H17" s="19">
        <f>G17/0.75</f>
        <v>13.333333333333334</v>
      </c>
      <c r="I17" s="74">
        <f>Z17/100*F17</f>
        <v>0.28199999999999997</v>
      </c>
      <c r="J17" s="74">
        <f>Z17/100*G17</f>
        <v>0.28199999999999997</v>
      </c>
      <c r="K17" s="74">
        <f>Z17/100*H17</f>
        <v>0.376</v>
      </c>
      <c r="L17" s="74">
        <f>AA17/100*F17</f>
        <v>0.25</v>
      </c>
      <c r="M17" s="74">
        <f>AA17/100*G17</f>
        <v>0.25</v>
      </c>
      <c r="N17" s="74">
        <f>AA17/100*H17</f>
        <v>0.33333333333333337</v>
      </c>
      <c r="O17" s="74">
        <f>AB17/100*F17</f>
        <v>0.47300000000000003</v>
      </c>
      <c r="P17" s="74">
        <f>AB17/100*G17</f>
        <v>0.47300000000000003</v>
      </c>
      <c r="Q17" s="74">
        <f>AB17/100*H17</f>
        <v>0.63066666666666671</v>
      </c>
      <c r="R17" s="73">
        <f>AC17/100*F17</f>
        <v>5.2</v>
      </c>
      <c r="S17" s="73">
        <f>AC17/100*G17</f>
        <v>5.2</v>
      </c>
      <c r="T17" s="73">
        <f>AC17/100*H17</f>
        <v>6.9333333333333336</v>
      </c>
      <c r="U17" s="35" t="s">
        <v>37</v>
      </c>
      <c r="V17" s="16">
        <v>0</v>
      </c>
      <c r="W17" s="23">
        <v>0</v>
      </c>
      <c r="X17" s="39"/>
      <c r="Z17" s="72">
        <v>2.82</v>
      </c>
      <c r="AA17" s="72">
        <v>2.5</v>
      </c>
      <c r="AB17" s="72">
        <v>4.7300000000000004</v>
      </c>
      <c r="AC17" s="73">
        <v>52</v>
      </c>
    </row>
    <row r="18" spans="1:29" ht="59.25" customHeight="1" x14ac:dyDescent="0.3">
      <c r="A18" s="30" t="s">
        <v>36</v>
      </c>
      <c r="B18" s="13" t="s">
        <v>35</v>
      </c>
      <c r="C18" s="14">
        <f t="shared" si="1"/>
        <v>15</v>
      </c>
      <c r="D18" s="14">
        <f t="shared" si="2"/>
        <v>15</v>
      </c>
      <c r="E18" s="14">
        <f t="shared" si="3"/>
        <v>20</v>
      </c>
      <c r="F18" s="15">
        <v>15</v>
      </c>
      <c r="G18" s="15">
        <v>15</v>
      </c>
      <c r="H18" s="19">
        <f>G18/0.75</f>
        <v>20</v>
      </c>
      <c r="I18" s="74">
        <f>Z18/100*F18</f>
        <v>0.42299999999999999</v>
      </c>
      <c r="J18" s="74">
        <f>Z18/100*G18</f>
        <v>0.42299999999999999</v>
      </c>
      <c r="K18" s="74">
        <f>Z18/100*H18</f>
        <v>0.56399999999999995</v>
      </c>
      <c r="L18" s="74">
        <f>AA18/100*F18</f>
        <v>0.375</v>
      </c>
      <c r="M18" s="74">
        <f>AA18/100*G18</f>
        <v>0.375</v>
      </c>
      <c r="N18" s="74">
        <f>AA18/100*H18</f>
        <v>0.5</v>
      </c>
      <c r="O18" s="74">
        <f>AB18/100*F18</f>
        <v>0.70950000000000002</v>
      </c>
      <c r="P18" s="74">
        <f>AB18/100*G18</f>
        <v>0.70950000000000002</v>
      </c>
      <c r="Q18" s="74">
        <f>AB18/100*H18</f>
        <v>0.94600000000000006</v>
      </c>
      <c r="R18" s="73">
        <f>AC18/100*F18</f>
        <v>7.8000000000000007</v>
      </c>
      <c r="S18" s="73">
        <f>AC18/100*G18</f>
        <v>7.8000000000000007</v>
      </c>
      <c r="T18" s="73">
        <f>AC18/100*H18</f>
        <v>10.4</v>
      </c>
      <c r="U18" s="35" t="s">
        <v>37</v>
      </c>
      <c r="V18" s="16">
        <v>0</v>
      </c>
      <c r="W18" s="23">
        <v>0</v>
      </c>
      <c r="X18" s="39"/>
      <c r="Z18" s="72">
        <v>2.82</v>
      </c>
      <c r="AA18" s="72">
        <v>2.5</v>
      </c>
      <c r="AB18" s="72">
        <v>4.7300000000000004</v>
      </c>
      <c r="AC18" s="73">
        <v>52</v>
      </c>
    </row>
    <row r="19" spans="1:29" ht="32.25" customHeight="1" x14ac:dyDescent="0.3">
      <c r="A19" s="30" t="s">
        <v>48</v>
      </c>
      <c r="B19" s="13" t="s">
        <v>47</v>
      </c>
      <c r="C19" s="34" t="s">
        <v>50</v>
      </c>
      <c r="D19" s="34" t="s">
        <v>50</v>
      </c>
      <c r="E19" s="34" t="s">
        <v>57</v>
      </c>
      <c r="F19" s="15">
        <v>4</v>
      </c>
      <c r="G19" s="15">
        <v>4</v>
      </c>
      <c r="H19" s="19">
        <f>G19/0.75</f>
        <v>5.333333333333333</v>
      </c>
      <c r="I19" s="74">
        <f>Z19/100*F19</f>
        <v>0.50800000000000001</v>
      </c>
      <c r="J19" s="74">
        <f>Z19/100*G19</f>
        <v>0.50800000000000001</v>
      </c>
      <c r="K19" s="74">
        <f>Z19/100*H19</f>
        <v>0.67733333333333334</v>
      </c>
      <c r="L19" s="74">
        <f>AA19/100*F19</f>
        <v>0.46</v>
      </c>
      <c r="M19" s="74">
        <f>AA19/100*G19</f>
        <v>0.46</v>
      </c>
      <c r="N19" s="74">
        <f>AA19/100*H19</f>
        <v>0.61333333333333329</v>
      </c>
      <c r="O19" s="74">
        <f>AB19/100*F19</f>
        <v>2.7999999999999997E-2</v>
      </c>
      <c r="P19" s="74">
        <f>AB19/100*G19</f>
        <v>2.7999999999999997E-2</v>
      </c>
      <c r="Q19" s="74">
        <f>AB19/100*H19</f>
        <v>3.7333333333333329E-2</v>
      </c>
      <c r="R19" s="73">
        <f>AC19/100*F19</f>
        <v>6.28</v>
      </c>
      <c r="S19" s="73">
        <f>AC19/100*G19</f>
        <v>6.28</v>
      </c>
      <c r="T19" s="73">
        <f>AC19/100*H19</f>
        <v>8.3733333333333331</v>
      </c>
      <c r="U19" s="35" t="s">
        <v>49</v>
      </c>
      <c r="V19" s="16">
        <v>0</v>
      </c>
      <c r="W19" s="23">
        <v>0</v>
      </c>
      <c r="X19" s="39"/>
      <c r="Z19" s="72">
        <v>12.7</v>
      </c>
      <c r="AA19" s="72">
        <v>11.5</v>
      </c>
      <c r="AB19" s="72">
        <v>0.7</v>
      </c>
      <c r="AC19" s="73">
        <v>157</v>
      </c>
    </row>
    <row r="20" spans="1:29" ht="71.25" customHeight="1" x14ac:dyDescent="0.3">
      <c r="A20" s="30"/>
      <c r="B20" s="18" t="s">
        <v>51</v>
      </c>
      <c r="C20" s="27">
        <f t="shared" si="1"/>
        <v>0.2</v>
      </c>
      <c r="D20" s="27">
        <f t="shared" si="2"/>
        <v>0.2</v>
      </c>
      <c r="E20" s="27">
        <f t="shared" si="3"/>
        <v>0.26666666666666666</v>
      </c>
      <c r="F20" s="21">
        <v>0.2</v>
      </c>
      <c r="G20" s="21">
        <v>0.2</v>
      </c>
      <c r="H20" s="19">
        <f>G20/0.75</f>
        <v>0.26666666666666666</v>
      </c>
      <c r="I20" s="74">
        <f>Z20/100*F20</f>
        <v>0</v>
      </c>
      <c r="J20" s="74">
        <f>Z20/100*G20</f>
        <v>0</v>
      </c>
      <c r="K20" s="74">
        <f>Z20/100*H20</f>
        <v>0</v>
      </c>
      <c r="L20" s="74">
        <f>AA20/100*F20</f>
        <v>0</v>
      </c>
      <c r="M20" s="74">
        <f>AA20/100*G20</f>
        <v>0</v>
      </c>
      <c r="N20" s="74">
        <f>AA20/100*H20</f>
        <v>0</v>
      </c>
      <c r="O20" s="74">
        <f>AB20/100*F20</f>
        <v>0</v>
      </c>
      <c r="P20" s="74">
        <f>AB20/100*G20</f>
        <v>0</v>
      </c>
      <c r="Q20" s="74">
        <f>AB20/100*H20</f>
        <v>0</v>
      </c>
      <c r="R20" s="73">
        <f>AC20/100*F20</f>
        <v>0</v>
      </c>
      <c r="S20" s="73">
        <f>AC20/100*G20</f>
        <v>0</v>
      </c>
      <c r="T20" s="73">
        <f>AC20/100*H20</f>
        <v>0</v>
      </c>
      <c r="U20" s="35" t="s">
        <v>54</v>
      </c>
      <c r="V20" s="20">
        <v>0</v>
      </c>
      <c r="W20" s="23">
        <v>0</v>
      </c>
      <c r="X20" s="39"/>
      <c r="Z20" s="72">
        <v>0</v>
      </c>
      <c r="AA20" s="72">
        <v>0</v>
      </c>
      <c r="AB20" s="72">
        <v>0</v>
      </c>
      <c r="AC20" s="73">
        <v>0</v>
      </c>
    </row>
    <row r="21" spans="1:29" ht="24" customHeight="1" x14ac:dyDescent="0.3">
      <c r="A21" s="30"/>
      <c r="B21" s="63" t="s">
        <v>52</v>
      </c>
      <c r="C21" s="64"/>
      <c r="D21" s="64"/>
      <c r="E21" s="65"/>
      <c r="F21" s="42">
        <f>SUM(F15:F20)* (100-X21)/100</f>
        <v>83.358000000000004</v>
      </c>
      <c r="G21" s="42">
        <f>SUM(G15:G20)* (100-X21)/100</f>
        <v>83.358000000000004</v>
      </c>
      <c r="H21" s="42">
        <f>SUM(H15:H20)* (100-X21)/100</f>
        <v>111.14399999999998</v>
      </c>
      <c r="I21" s="17"/>
      <c r="J21" s="17"/>
      <c r="K21" s="17"/>
      <c r="L21" s="17"/>
      <c r="M21" s="17"/>
      <c r="N21" s="17"/>
      <c r="O21" s="17"/>
      <c r="P21" s="17"/>
      <c r="Q21" s="17"/>
      <c r="R21" s="15"/>
      <c r="S21" s="15"/>
      <c r="T21" s="15"/>
      <c r="U21" s="35"/>
      <c r="V21" s="23">
        <v>0</v>
      </c>
      <c r="W21" s="23">
        <v>0</v>
      </c>
      <c r="X21" s="23">
        <v>1</v>
      </c>
      <c r="Z21" s="72"/>
      <c r="AA21" s="72"/>
      <c r="AB21" s="72"/>
      <c r="AC21" s="73"/>
    </row>
    <row r="22" spans="1:29" ht="37.5" customHeight="1" x14ac:dyDescent="0.3">
      <c r="A22" s="31"/>
      <c r="B22" s="22" t="s">
        <v>53</v>
      </c>
      <c r="C22" s="14">
        <f t="shared" si="1"/>
        <v>2.2999999999999998</v>
      </c>
      <c r="D22" s="14">
        <f t="shared" si="2"/>
        <v>2.2999999999999998</v>
      </c>
      <c r="E22" s="14">
        <f t="shared" si="3"/>
        <v>3.0666666666666664</v>
      </c>
      <c r="F22" s="15">
        <v>2.2999999999999998</v>
      </c>
      <c r="G22" s="15">
        <v>2.2999999999999998</v>
      </c>
      <c r="H22" s="19">
        <f>G22/0.75</f>
        <v>3.0666666666666664</v>
      </c>
      <c r="I22" s="74">
        <f>Z22/100*F22</f>
        <v>0</v>
      </c>
      <c r="J22" s="74">
        <f>Z22/100*G22</f>
        <v>0</v>
      </c>
      <c r="K22" s="74">
        <f>Z22/100*H22</f>
        <v>0</v>
      </c>
      <c r="L22" s="74">
        <f>AA22/100*F22</f>
        <v>2.2977000000000003</v>
      </c>
      <c r="M22" s="74">
        <f>AA22/100*G22</f>
        <v>2.2977000000000003</v>
      </c>
      <c r="N22" s="74">
        <f>AA22/100*H22</f>
        <v>3.0636000000000001</v>
      </c>
      <c r="O22" s="74">
        <f>AB22/100*F22</f>
        <v>0</v>
      </c>
      <c r="P22" s="74">
        <f>AB22/100*G22</f>
        <v>0</v>
      </c>
      <c r="Q22" s="74">
        <f>AB22/100*H22</f>
        <v>0</v>
      </c>
      <c r="R22" s="73">
        <f>AC22/100*F22</f>
        <v>20.677</v>
      </c>
      <c r="S22" s="73">
        <f>AC22/100*G22</f>
        <v>20.677</v>
      </c>
      <c r="T22" s="73">
        <f>AC22/100*H22</f>
        <v>27.569333333333333</v>
      </c>
      <c r="U22" s="41" t="s">
        <v>55</v>
      </c>
      <c r="V22" s="23">
        <v>0</v>
      </c>
      <c r="W22" s="23">
        <v>0</v>
      </c>
      <c r="X22" s="39"/>
      <c r="Z22" s="72">
        <v>0</v>
      </c>
      <c r="AA22" s="72">
        <v>99.9</v>
      </c>
      <c r="AB22" s="72">
        <v>0</v>
      </c>
      <c r="AC22" s="73">
        <v>899</v>
      </c>
    </row>
    <row r="23" spans="1:29" x14ac:dyDescent="0.3">
      <c r="A23" s="32"/>
      <c r="B23" s="60" t="s">
        <v>58</v>
      </c>
      <c r="C23" s="61"/>
      <c r="D23" s="61"/>
      <c r="E23" s="62"/>
      <c r="F23" s="24">
        <f>SUM(F21:F22)*(100-W23)/100</f>
        <v>69.382980000000003</v>
      </c>
      <c r="G23" s="24">
        <f>SUM(G21:G22)*(100-W23)/100</f>
        <v>69.382980000000003</v>
      </c>
      <c r="H23" s="24">
        <f>SUM(H21:H22)*(100-W23)/100</f>
        <v>92.510639999999981</v>
      </c>
      <c r="I23" s="28">
        <f t="shared" ref="I23:S23" si="4">SUM(I15:I22)</f>
        <v>10.902999999999999</v>
      </c>
      <c r="J23" s="28">
        <f t="shared" si="4"/>
        <v>10.902999999999999</v>
      </c>
      <c r="K23" s="28">
        <f t="shared" si="4"/>
        <v>14.537333333333333</v>
      </c>
      <c r="L23" s="28">
        <f t="shared" si="4"/>
        <v>5.3776999999999999</v>
      </c>
      <c r="M23" s="28">
        <f t="shared" si="4"/>
        <v>5.3776999999999999</v>
      </c>
      <c r="N23" s="28">
        <f t="shared" si="4"/>
        <v>7.1702666666666666</v>
      </c>
      <c r="O23" s="28">
        <f t="shared" si="4"/>
        <v>5.3454999999999995</v>
      </c>
      <c r="P23" s="28">
        <f t="shared" si="4"/>
        <v>5.3454999999999995</v>
      </c>
      <c r="Q23" s="28">
        <f t="shared" si="4"/>
        <v>7.1273333333333335</v>
      </c>
      <c r="R23" s="24">
        <f t="shared" si="4"/>
        <v>113.05699999999999</v>
      </c>
      <c r="S23" s="24">
        <f t="shared" si="4"/>
        <v>113.05699999999999</v>
      </c>
      <c r="T23" s="24">
        <f>SUM(T15:T22)</f>
        <v>150.74266666666668</v>
      </c>
      <c r="U23" s="36"/>
      <c r="V23" s="37"/>
      <c r="W23" s="38">
        <v>19</v>
      </c>
      <c r="X23" s="40"/>
      <c r="Z23" s="72"/>
      <c r="AA23" s="72"/>
      <c r="AB23" s="72"/>
      <c r="AC23" s="73"/>
    </row>
    <row r="24" spans="1:29" x14ac:dyDescent="0.3">
      <c r="A24" s="6"/>
      <c r="B24" s="7"/>
      <c r="C24" s="9"/>
      <c r="D24" s="9"/>
      <c r="E24" s="9"/>
      <c r="F24" s="11"/>
      <c r="G24" s="11"/>
      <c r="H24" s="11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8"/>
    </row>
    <row r="25" spans="1:29" x14ac:dyDescent="0.3">
      <c r="A25" s="6"/>
      <c r="B25" s="7"/>
      <c r="C25" s="9"/>
      <c r="D25" s="9"/>
      <c r="E25" s="9"/>
      <c r="F25" s="11"/>
      <c r="G25" s="11"/>
      <c r="H25" s="11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8"/>
    </row>
    <row r="26" spans="1:29" x14ac:dyDescent="0.3">
      <c r="A26" s="33"/>
      <c r="B26" s="47" t="s">
        <v>21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</row>
    <row r="27" spans="1:29" ht="63" customHeight="1" x14ac:dyDescent="0.3">
      <c r="A27" s="33"/>
      <c r="B27" s="52" t="s">
        <v>38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1:29" ht="16.5" customHeight="1" x14ac:dyDescent="0.3">
      <c r="A28" s="33"/>
      <c r="B28" s="26" t="s">
        <v>39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9" ht="15" customHeight="1" x14ac:dyDescent="0.3">
      <c r="A29" s="33"/>
      <c r="B29" s="2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3">
      <c r="A30" s="4"/>
      <c r="B30" s="47" t="s">
        <v>22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</row>
    <row r="31" spans="1:29" x14ac:dyDescent="0.3">
      <c r="A31" s="4"/>
      <c r="B31" s="4" t="s">
        <v>40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ht="16.5" customHeight="1" x14ac:dyDescent="0.3">
      <c r="A32" s="4"/>
      <c r="B32" s="4" t="s">
        <v>41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3">
      <c r="A33" s="4"/>
      <c r="B33" s="4" t="s">
        <v>42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</row>
    <row r="34" spans="1:21" x14ac:dyDescent="0.3">
      <c r="A34" s="4"/>
      <c r="B34" s="4" t="s">
        <v>43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4"/>
      <c r="B36" s="47" t="s">
        <v>23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</row>
    <row r="37" spans="1:21" x14ac:dyDescent="0.3">
      <c r="A37" s="4"/>
      <c r="B37" s="4" t="s">
        <v>26</v>
      </c>
      <c r="C37" s="4"/>
      <c r="D37" s="4" t="s">
        <v>44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4"/>
      <c r="B38" s="4"/>
      <c r="C38" s="4"/>
      <c r="D38" s="4" t="s">
        <v>45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ht="18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4"/>
      <c r="B42" s="45" t="s">
        <v>24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</row>
    <row r="43" spans="1:21" x14ac:dyDescent="0.3">
      <c r="A43" s="4"/>
      <c r="B43" s="4" t="s">
        <v>46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5"/>
      <c r="N43" s="4"/>
      <c r="O43" s="4"/>
      <c r="P43" s="5"/>
      <c r="Q43" s="4"/>
      <c r="R43" s="4"/>
      <c r="S43" s="4"/>
      <c r="T43" s="4"/>
      <c r="U43" s="5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ht="15" customHeight="1" x14ac:dyDescent="0.3">
      <c r="A46" s="1"/>
    </row>
    <row r="47" spans="1:21" x14ac:dyDescent="0.3">
      <c r="A47" s="1"/>
    </row>
    <row r="48" spans="1:21" ht="15" customHeight="1" x14ac:dyDescent="0.3">
      <c r="A48" s="1"/>
    </row>
    <row r="56" ht="30" customHeight="1" x14ac:dyDescent="0.3"/>
  </sheetData>
  <mergeCells count="29">
    <mergeCell ref="X10:X13"/>
    <mergeCell ref="V10:V13"/>
    <mergeCell ref="W10:W13"/>
    <mergeCell ref="B23:E23"/>
    <mergeCell ref="B36:U36"/>
    <mergeCell ref="B21:E21"/>
    <mergeCell ref="B42:U42"/>
    <mergeCell ref="B10:B14"/>
    <mergeCell ref="B30:U30"/>
    <mergeCell ref="A10:A14"/>
    <mergeCell ref="I12:K12"/>
    <mergeCell ref="L12:N12"/>
    <mergeCell ref="B26:U26"/>
    <mergeCell ref="B27:U27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H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2023-07-16T12:17:14Z</dcterms:modified>
</cp:coreProperties>
</file>